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C3" i="1" l="1"/>
  <c r="D15" i="1" l="1"/>
  <c r="F27" i="1" l="1"/>
  <c r="C28" i="1"/>
  <c r="F3" i="1" l="1"/>
  <c r="F25" i="1" s="1"/>
  <c r="E3" i="1"/>
  <c r="E28" i="1" s="1"/>
  <c r="D30" i="1"/>
  <c r="E27" i="1"/>
  <c r="D27" i="1"/>
  <c r="E24" i="1"/>
  <c r="D24" i="1"/>
  <c r="D21" i="1"/>
  <c r="E18" i="1"/>
  <c r="D18" i="1"/>
  <c r="E15" i="1"/>
  <c r="F15" i="1"/>
  <c r="D12" i="1"/>
  <c r="D9" i="1"/>
  <c r="F6" i="1"/>
  <c r="E6" i="1"/>
  <c r="D6" i="1"/>
  <c r="D3" i="1"/>
  <c r="D31" i="1" s="1"/>
  <c r="C22" i="1"/>
  <c r="E7" i="1" l="1"/>
  <c r="E10" i="1"/>
  <c r="E16" i="1"/>
  <c r="F4" i="1"/>
  <c r="F7" i="1"/>
  <c r="E19" i="1"/>
  <c r="F16" i="1"/>
  <c r="F28" i="1"/>
  <c r="E22" i="1"/>
  <c r="F31" i="1"/>
  <c r="E13" i="1"/>
  <c r="F10" i="1"/>
  <c r="E25" i="1"/>
  <c r="F13" i="1"/>
  <c r="F22" i="1"/>
  <c r="E31" i="1"/>
  <c r="D7" i="1"/>
  <c r="D10" i="1"/>
  <c r="D13" i="1"/>
  <c r="D16" i="1"/>
  <c r="D25" i="1"/>
  <c r="E4" i="1"/>
  <c r="D19" i="1"/>
  <c r="D22" i="1"/>
  <c r="D28" i="1"/>
  <c r="C7" i="1"/>
  <c r="C10" i="1"/>
  <c r="C16" i="1"/>
  <c r="C25" i="1"/>
  <c r="C31" i="1"/>
  <c r="D4" i="1"/>
  <c r="C13" i="1"/>
  <c r="C19" i="1"/>
  <c r="F19" i="1"/>
</calcChain>
</file>

<file path=xl/sharedStrings.xml><?xml version="1.0" encoding="utf-8"?>
<sst xmlns="http://schemas.openxmlformats.org/spreadsheetml/2006/main" count="33" uniqueCount="15">
  <si>
    <r>
      <t>(</t>
    </r>
    <r>
      <rPr>
        <sz val="8"/>
        <color theme="1"/>
        <rFont val="Times New Roman"/>
        <family val="1"/>
        <charset val="204"/>
      </rPr>
      <t>по последнему решению сессии</t>
    </r>
    <r>
      <rPr>
        <b/>
        <sz val="8"/>
        <color theme="1"/>
        <rFont val="Times New Roman"/>
        <family val="1"/>
        <charset val="204"/>
      </rPr>
      <t>)</t>
    </r>
  </si>
  <si>
    <t>Проект бюджета</t>
  </si>
  <si>
    <t>Расходы, всего</t>
  </si>
  <si>
    <t>% к предыдущему году (темп роста)</t>
  </si>
  <si>
    <t>Общегосударственные вопросы</t>
  </si>
  <si>
    <t>Уд. вес в общем объеме расходов</t>
  </si>
  <si>
    <t xml:space="preserve">Национальная оборона </t>
  </si>
  <si>
    <t>Национальная безопасность и правоохранительная деятельность</t>
  </si>
  <si>
    <t>Национальная экономика</t>
  </si>
  <si>
    <t>Жилищно – коммунальное хозяйство</t>
  </si>
  <si>
    <t>Образование</t>
  </si>
  <si>
    <t>Культура, кинематография</t>
  </si>
  <si>
    <t>Социальная политика</t>
  </si>
  <si>
    <t xml:space="preserve">Физическая культура и спорт 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</si>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</sst>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tabSelected="1" workbookViewId="0">
      <selection activeCell="F6" sqref="F6"/>
    </sheetView>
  </sheetViews>
  <sheetFormatPr defaultRowHeight="14.4" x14ac:dyDescent="0.3"/>
  <cols>
    <col min="2" max="2" width="35.21875" customWidth="1"/>
    <col min="3" max="3" width="11.5546875" customWidth="1"/>
    <col min="4" max="4" width="11.44140625" customWidth="1"/>
    <col min="5" max="5" width="11.21875" customWidth="1"/>
    <col min="6" max="6" width="11.88671875" customWidth="1"/>
  </cols>
  <sheetData>
    <row r="1" spans="2:6" ht="16.2" thickBot="1" x14ac:dyDescent="0.35">
      <c r="B1" s="9"/>
      <c r="C1" s="1">
        <v>2023</v>
      </c>
      <c r="D1" s="11" t="s">
        <v>1</v>
      </c>
      <c r="E1" s="12"/>
      <c r="F1" s="13"/>
    </row>
    <row r="2" spans="2:6" ht="30.6" x14ac:dyDescent="0.3">
      <c r="B2" s="10"/>
      <c r="C2" s="2" t="s">
        <v>0</v>
      </c>
      <c r="D2" s="3">
        <v>2024</v>
      </c>
      <c r="E2" s="3">
        <v>2025</v>
      </c>
      <c r="F2" s="3">
        <v>2026</v>
      </c>
    </row>
    <row r="3" spans="2:6" ht="15.6" x14ac:dyDescent="0.3">
      <c r="B3" s="4" t="s">
        <v>2</v>
      </c>
      <c r="C3" s="5">
        <f>C5+C8+C11+C14+C17+C20+C23+C26+C29</f>
        <v>6178.7</v>
      </c>
      <c r="D3" s="5">
        <f t="shared" ref="D3" si="0">D5+D8+D11+D14+D17+D20+D23+D26+D29</f>
        <v>5501</v>
      </c>
      <c r="E3" s="5">
        <f>E5+E8+E11+E14+E17+E20+E23+E26+E29+E32</f>
        <v>4404.3</v>
      </c>
      <c r="F3" s="5">
        <f>F5+F8+F11+F14+F17+F20+F23+F26+F29+F32</f>
        <v>4474.2</v>
      </c>
    </row>
    <row r="4" spans="2:6" ht="34.799999999999997" customHeight="1" x14ac:dyDescent="0.3">
      <c r="B4" s="6" t="s">
        <v>3</v>
      </c>
      <c r="C4" s="5"/>
      <c r="D4" s="8">
        <f>D3/C3*100</f>
        <v>89.031673329341118</v>
      </c>
      <c r="E4" s="8">
        <f>E3/D3*100</f>
        <v>80.063624795491734</v>
      </c>
      <c r="F4" s="8">
        <f>F3/E3*100</f>
        <v>101.5870853484095</v>
      </c>
    </row>
    <row r="5" spans="2:6" ht="15.6" x14ac:dyDescent="0.3">
      <c r="B5" s="4" t="s">
        <v>4</v>
      </c>
      <c r="C5" s="5">
        <v>4259.5</v>
      </c>
      <c r="D5" s="5">
        <v>4263.6000000000004</v>
      </c>
      <c r="E5" s="5">
        <v>3455.8</v>
      </c>
      <c r="F5" s="5">
        <v>3405.5</v>
      </c>
    </row>
    <row r="6" spans="2:6" ht="55.2" customHeight="1" x14ac:dyDescent="0.3">
      <c r="B6" s="6" t="s">
        <v>3</v>
      </c>
      <c r="C6" s="5"/>
      <c r="D6" s="8">
        <f>D5/C5*100</f>
        <v>100.09625542904097</v>
      </c>
      <c r="E6" s="8">
        <f>E5/D5*100</f>
        <v>81.053569753260163</v>
      </c>
      <c r="F6" s="8">
        <f>F5/E5*100</f>
        <v>98.544475953469529</v>
      </c>
    </row>
    <row r="7" spans="2:6" ht="50.4" customHeight="1" x14ac:dyDescent="0.3">
      <c r="B7" s="6" t="s">
        <v>5</v>
      </c>
      <c r="C7" s="8">
        <f>C5/C3*100</f>
        <v>68.938449835725962</v>
      </c>
      <c r="D7" s="8">
        <f>D5/D3*100</f>
        <v>77.505908016724234</v>
      </c>
      <c r="E7" s="8">
        <f t="shared" ref="E7:F7" si="1">E5/E3*100</f>
        <v>78.464228140680703</v>
      </c>
      <c r="F7" s="8">
        <f t="shared" si="1"/>
        <v>76.114165660900284</v>
      </c>
    </row>
    <row r="8" spans="2:6" ht="32.4" customHeight="1" x14ac:dyDescent="0.3">
      <c r="B8" s="4" t="s">
        <v>6</v>
      </c>
      <c r="C8" s="5">
        <v>138.4</v>
      </c>
      <c r="D8" s="5">
        <v>0</v>
      </c>
      <c r="E8" s="5">
        <v>0</v>
      </c>
      <c r="F8" s="5">
        <v>0</v>
      </c>
    </row>
    <row r="9" spans="2:6" ht="47.4" customHeight="1" x14ac:dyDescent="0.3">
      <c r="B9" s="6" t="s">
        <v>3</v>
      </c>
      <c r="C9" s="5"/>
      <c r="D9" s="8">
        <f>D8/C8*100</f>
        <v>0</v>
      </c>
      <c r="E9" s="8"/>
      <c r="F9" s="8"/>
    </row>
    <row r="10" spans="2:6" ht="34.799999999999997" customHeight="1" x14ac:dyDescent="0.3">
      <c r="B10" s="6" t="s">
        <v>5</v>
      </c>
      <c r="C10" s="8">
        <f>C8/C3*100</f>
        <v>2.2399533882531926</v>
      </c>
      <c r="D10" s="8">
        <f t="shared" ref="D10:F10" si="2">D8/D3*100</f>
        <v>0</v>
      </c>
      <c r="E10" s="8">
        <f t="shared" si="2"/>
        <v>0</v>
      </c>
      <c r="F10" s="8">
        <f t="shared" si="2"/>
        <v>0</v>
      </c>
    </row>
    <row r="11" spans="2:6" ht="46.8" x14ac:dyDescent="0.3">
      <c r="B11" s="4" t="s">
        <v>7</v>
      </c>
      <c r="C11" s="5">
        <v>12</v>
      </c>
      <c r="D11" s="5">
        <v>0</v>
      </c>
      <c r="E11" s="5">
        <v>0</v>
      </c>
      <c r="F11" s="5">
        <v>0</v>
      </c>
    </row>
    <row r="12" spans="2:6" ht="31.2" x14ac:dyDescent="0.3">
      <c r="B12" s="6" t="s">
        <v>3</v>
      </c>
      <c r="C12" s="5"/>
      <c r="D12" s="8">
        <f>D11/C11*100</f>
        <v>0</v>
      </c>
      <c r="E12" s="8"/>
      <c r="F12" s="8"/>
    </row>
    <row r="13" spans="2:6" ht="15.6" x14ac:dyDescent="0.3">
      <c r="B13" s="6" t="s">
        <v>5</v>
      </c>
      <c r="C13" s="8">
        <f>C11/C3*100</f>
        <v>0.19421561169825369</v>
      </c>
      <c r="D13" s="8">
        <f t="shared" ref="D13:F13" si="3">D11/D3*100</f>
        <v>0</v>
      </c>
      <c r="E13" s="8">
        <f t="shared" si="3"/>
        <v>0</v>
      </c>
      <c r="F13" s="8">
        <f t="shared" si="3"/>
        <v>0</v>
      </c>
    </row>
    <row r="14" spans="2:6" ht="15.6" x14ac:dyDescent="0.3">
      <c r="B14" s="4" t="s">
        <v>8</v>
      </c>
      <c r="C14" s="5">
        <v>918.6</v>
      </c>
      <c r="D14" s="5">
        <v>713.4</v>
      </c>
      <c r="E14" s="5">
        <v>837.4</v>
      </c>
      <c r="F14" s="5">
        <v>844</v>
      </c>
    </row>
    <row r="15" spans="2:6" ht="31.2" x14ac:dyDescent="0.3">
      <c r="B15" s="6" t="s">
        <v>3</v>
      </c>
      <c r="C15" s="5"/>
      <c r="D15" s="8">
        <f>D14/C14*100</f>
        <v>77.661659046374908</v>
      </c>
      <c r="E15" s="8">
        <f t="shared" ref="E15:F15" si="4">E14/D14*100</f>
        <v>117.38155312587608</v>
      </c>
      <c r="F15" s="8">
        <f t="shared" si="4"/>
        <v>100.78815380941009</v>
      </c>
    </row>
    <row r="16" spans="2:6" ht="15.6" x14ac:dyDescent="0.3">
      <c r="B16" s="6" t="s">
        <v>5</v>
      </c>
      <c r="C16" s="8">
        <f>C14/C3*100</f>
        <v>14.867205075501319</v>
      </c>
      <c r="D16" s="8">
        <f t="shared" ref="D16:F16" si="5">D14/D3*100</f>
        <v>12.968551172514086</v>
      </c>
      <c r="E16" s="8">
        <f t="shared" si="5"/>
        <v>19.013237063778579</v>
      </c>
      <c r="F16" s="8">
        <f t="shared" si="5"/>
        <v>18.863707478431898</v>
      </c>
    </row>
    <row r="17" spans="2:6" ht="31.2" x14ac:dyDescent="0.3">
      <c r="B17" s="4" t="s">
        <v>9</v>
      </c>
      <c r="C17" s="5">
        <v>335.3</v>
      </c>
      <c r="D17" s="5">
        <v>106</v>
      </c>
      <c r="E17" s="5">
        <v>0</v>
      </c>
      <c r="F17" s="5">
        <v>0</v>
      </c>
    </row>
    <row r="18" spans="2:6" ht="31.2" x14ac:dyDescent="0.3">
      <c r="B18" s="6" t="s">
        <v>3</v>
      </c>
      <c r="C18" s="5"/>
      <c r="D18" s="8">
        <f>D17/C17*100</f>
        <v>31.613480465254995</v>
      </c>
      <c r="E18" s="8">
        <f t="shared" ref="E18:F18" si="6">E17/D17*100</f>
        <v>0</v>
      </c>
      <c r="F18" s="8"/>
    </row>
    <row r="19" spans="2:6" ht="15.6" x14ac:dyDescent="0.3">
      <c r="B19" s="6" t="s">
        <v>5</v>
      </c>
      <c r="C19" s="8">
        <f>C17/C3*100</f>
        <v>5.4267078835353724</v>
      </c>
      <c r="D19" s="8">
        <f t="shared" ref="D19:F19" si="7">D17/D3*100</f>
        <v>1.9269223777495001</v>
      </c>
      <c r="E19" s="8">
        <f t="shared" si="7"/>
        <v>0</v>
      </c>
      <c r="F19" s="8">
        <f t="shared" si="7"/>
        <v>0</v>
      </c>
    </row>
    <row r="20" spans="2:6" ht="15.6" x14ac:dyDescent="0.3">
      <c r="B20" s="4" t="s">
        <v>10</v>
      </c>
      <c r="C20" s="5">
        <v>16</v>
      </c>
      <c r="D20" s="5">
        <v>0</v>
      </c>
      <c r="E20" s="5">
        <v>0</v>
      </c>
      <c r="F20" s="5">
        <v>0</v>
      </c>
    </row>
    <row r="21" spans="2:6" ht="31.2" x14ac:dyDescent="0.3">
      <c r="B21" s="6" t="s">
        <v>3</v>
      </c>
      <c r="C21" s="5"/>
      <c r="D21" s="8">
        <f>D20/C20*100</f>
        <v>0</v>
      </c>
      <c r="E21" s="5"/>
      <c r="F21" s="5"/>
    </row>
    <row r="22" spans="2:6" ht="15.6" x14ac:dyDescent="0.3">
      <c r="B22" s="6" t="s">
        <v>5</v>
      </c>
      <c r="C22" s="7">
        <f>C20/C3*100</f>
        <v>0.25895414893100488</v>
      </c>
      <c r="D22" s="7">
        <f t="shared" ref="D22:F22" si="8">D20/D3*100</f>
        <v>0</v>
      </c>
      <c r="E22" s="7">
        <f t="shared" si="8"/>
        <v>0</v>
      </c>
      <c r="F22" s="7">
        <f t="shared" si="8"/>
        <v>0</v>
      </c>
    </row>
    <row r="23" spans="2:6" ht="15.6" x14ac:dyDescent="0.3">
      <c r="B23" s="4" t="s">
        <v>11</v>
      </c>
      <c r="C23" s="5">
        <v>136.5</v>
      </c>
      <c r="D23" s="5">
        <v>50</v>
      </c>
      <c r="E23" s="5">
        <v>0</v>
      </c>
      <c r="F23" s="5">
        <v>0</v>
      </c>
    </row>
    <row r="24" spans="2:6" ht="31.2" x14ac:dyDescent="0.3">
      <c r="B24" s="6" t="s">
        <v>3</v>
      </c>
      <c r="C24" s="5"/>
      <c r="D24" s="8">
        <f>D23/C23*100</f>
        <v>36.630036630036628</v>
      </c>
      <c r="E24" s="8">
        <f t="shared" ref="E24:F24" si="9">E23/D23*100</f>
        <v>0</v>
      </c>
      <c r="F24" s="8"/>
    </row>
    <row r="25" spans="2:6" ht="15.6" x14ac:dyDescent="0.3">
      <c r="B25" s="6" t="s">
        <v>5</v>
      </c>
      <c r="C25" s="8">
        <f>C23/C3*100</f>
        <v>2.2092025830676354</v>
      </c>
      <c r="D25" s="8">
        <f t="shared" ref="D25:F25" si="10">D23/D3*100</f>
        <v>0.90892564988183966</v>
      </c>
      <c r="E25" s="8">
        <f t="shared" si="10"/>
        <v>0</v>
      </c>
      <c r="F25" s="8">
        <f t="shared" si="10"/>
        <v>0</v>
      </c>
    </row>
    <row r="26" spans="2:6" ht="15.6" x14ac:dyDescent="0.3">
      <c r="B26" s="4" t="s">
        <v>12</v>
      </c>
      <c r="C26" s="5">
        <v>350</v>
      </c>
      <c r="D26" s="5">
        <v>368</v>
      </c>
      <c r="E26" s="5">
        <v>1</v>
      </c>
      <c r="F26" s="5">
        <v>1</v>
      </c>
    </row>
    <row r="27" spans="2:6" ht="31.2" x14ac:dyDescent="0.3">
      <c r="B27" s="6" t="s">
        <v>3</v>
      </c>
      <c r="C27" s="5"/>
      <c r="D27" s="8">
        <f>D26/C26*100</f>
        <v>105.14285714285714</v>
      </c>
      <c r="E27" s="8">
        <f t="shared" ref="E27" si="11">E26/D26*100</f>
        <v>0.27173913043478259</v>
      </c>
      <c r="F27" s="8">
        <f>F26/E26*100</f>
        <v>100</v>
      </c>
    </row>
    <row r="28" spans="2:6" ht="15.6" x14ac:dyDescent="0.3">
      <c r="B28" s="6" t="s">
        <v>5</v>
      </c>
      <c r="C28" s="8">
        <f>C26/C3*100</f>
        <v>5.6646220078657326</v>
      </c>
      <c r="D28" s="8">
        <f t="shared" ref="D28:F28" si="12">D26/D3*100</f>
        <v>6.6896927831303392</v>
      </c>
      <c r="E28" s="8">
        <f t="shared" si="12"/>
        <v>2.2705083668233317E-2</v>
      </c>
      <c r="F28" s="8">
        <f t="shared" si="12"/>
        <v>2.2350364310938269E-2</v>
      </c>
    </row>
    <row r="29" spans="2:6" ht="15.6" x14ac:dyDescent="0.3">
      <c r="B29" s="4" t="s">
        <v>13</v>
      </c>
      <c r="C29" s="5">
        <v>12.4</v>
      </c>
      <c r="D29" s="5">
        <v>0</v>
      </c>
      <c r="E29" s="5">
        <v>0</v>
      </c>
      <c r="F29" s="5">
        <v>0</v>
      </c>
    </row>
    <row r="30" spans="2:6" ht="31.2" x14ac:dyDescent="0.3">
      <c r="B30" s="6" t="s">
        <v>3</v>
      </c>
      <c r="C30" s="5"/>
      <c r="D30" s="8">
        <f>D29/C29*100</f>
        <v>0</v>
      </c>
      <c r="E30" s="8"/>
      <c r="F30" s="8"/>
    </row>
    <row r="31" spans="2:6" ht="15.6" x14ac:dyDescent="0.3">
      <c r="B31" s="6" t="s">
        <v>5</v>
      </c>
      <c r="C31" s="8">
        <f>C29/C3*100</f>
        <v>0.20068946542152882</v>
      </c>
      <c r="D31" s="8">
        <f t="shared" ref="D31:F31" si="13">D29/D3*100</f>
        <v>0</v>
      </c>
      <c r="E31" s="8">
        <f t="shared" si="13"/>
        <v>0</v>
      </c>
      <c r="F31" s="8">
        <f t="shared" si="13"/>
        <v>0</v>
      </c>
    </row>
    <row r="32" spans="2:6" ht="15.6" x14ac:dyDescent="0.3">
      <c r="B32" s="4" t="s">
        <v>14</v>
      </c>
      <c r="C32" s="5"/>
      <c r="D32" s="5"/>
      <c r="E32" s="5">
        <v>110.1</v>
      </c>
      <c r="F32" s="5">
        <v>223.7</v>
      </c>
    </row>
    <row r="33" spans="2:6" ht="15.6" x14ac:dyDescent="0.3">
      <c r="B33" s="6" t="s">
        <v>5</v>
      </c>
      <c r="C33" s="5"/>
      <c r="D33" s="5"/>
      <c r="E33" s="5">
        <v>2.5</v>
      </c>
      <c r="F33" s="5">
        <v>5</v>
      </c>
    </row>
  </sheetData>
  <mergeCells count="2">
    <mergeCell ref="B1:B2"/>
    <mergeCell ref="D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2023-11-15T09:33:20Z</dcterms:modified>
</cp:coreProperties>
</file>